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Sheet1!$A$2:$J$55</definedName>
    <definedName name="_xlnm.Print_Titles" localSheetId="0">Sheet1!$1:$2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I33" i="1"/>
  <c r="I32" i="1"/>
  <c r="I30" i="1"/>
  <c r="I29" i="1"/>
  <c r="I28" i="1"/>
  <c r="G54" i="1"/>
  <c r="I54" i="1" s="1"/>
  <c r="G53" i="1"/>
  <c r="I53" i="1" s="1"/>
  <c r="G52" i="1"/>
  <c r="I52" i="1" s="1"/>
  <c r="G51" i="1"/>
  <c r="I51" i="1" s="1"/>
  <c r="G49" i="1"/>
  <c r="I49" i="1" s="1"/>
  <c r="G48" i="1"/>
  <c r="I48" i="1" s="1"/>
  <c r="G47" i="1"/>
  <c r="I47" i="1" s="1"/>
  <c r="G46" i="1"/>
  <c r="I46" i="1" s="1"/>
  <c r="G45" i="1"/>
  <c r="I45" i="1" s="1"/>
  <c r="G44" i="1"/>
  <c r="G42" i="1"/>
  <c r="I42" i="1" s="1"/>
  <c r="G41" i="1"/>
  <c r="I41" i="1" s="1"/>
  <c r="G40" i="1"/>
  <c r="I40" i="1" s="1"/>
  <c r="G39" i="1"/>
  <c r="I39" i="1" s="1"/>
  <c r="G38" i="1"/>
  <c r="I38" i="1" s="1"/>
  <c r="G36" i="1"/>
  <c r="I36" i="1" s="1"/>
  <c r="G35" i="1"/>
  <c r="I35" i="1" s="1"/>
  <c r="G34" i="1"/>
  <c r="I34" i="1" s="1"/>
  <c r="G33" i="1"/>
  <c r="G32" i="1"/>
  <c r="G30" i="1"/>
  <c r="G29" i="1"/>
  <c r="G28" i="1"/>
  <c r="G27" i="1"/>
  <c r="I27" i="1" s="1"/>
  <c r="G25" i="1"/>
  <c r="I25" i="1" s="1"/>
  <c r="G23" i="1"/>
  <c r="I23" i="1" s="1"/>
  <c r="G21" i="1"/>
  <c r="I21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9" i="1"/>
  <c r="I9" i="1" s="1"/>
  <c r="G8" i="1"/>
  <c r="I8" i="1" s="1"/>
  <c r="G7" i="1"/>
  <c r="I7" i="1" s="1"/>
  <c r="G5" i="1"/>
  <c r="I5" i="1" s="1"/>
  <c r="G4" i="1"/>
  <c r="I4" i="1" s="1"/>
  <c r="I55" i="1" l="1"/>
  <c r="G55" i="1"/>
</calcChain>
</file>

<file path=xl/sharedStrings.xml><?xml version="1.0" encoding="utf-8"?>
<sst xmlns="http://schemas.openxmlformats.org/spreadsheetml/2006/main" count="183" uniqueCount="99">
  <si>
    <t>序号</t>
  </si>
  <si>
    <t>名称</t>
  </si>
  <si>
    <t>规格型号及功能参数</t>
  </si>
  <si>
    <t>数量</t>
  </si>
  <si>
    <t>单位</t>
  </si>
  <si>
    <t>备注</t>
  </si>
  <si>
    <t>样品采集传输单元</t>
  </si>
  <si>
    <t xml:space="preserve"> 316L 不锈钢</t>
  </si>
  <si>
    <t>套</t>
  </si>
  <si>
    <t>新建</t>
  </si>
  <si>
    <t>伴热管线</t>
  </si>
  <si>
    <t>辅助单元</t>
  </si>
  <si>
    <t>反吹系统</t>
  </si>
  <si>
    <t>辅材</t>
  </si>
  <si>
    <t>满足使用需求</t>
  </si>
  <si>
    <t>空气压缩机</t>
  </si>
  <si>
    <t xml:space="preserve">压力0.7Mpa、7L/min </t>
  </si>
  <si>
    <t>非甲烷总烃 监测主机单元</t>
  </si>
  <si>
    <t>废气非甲烷总烃连续监测系统</t>
  </si>
  <si>
    <t>湿检测仪</t>
  </si>
  <si>
    <t>机柜内安装，湿度量程 0-40%，氧 量程 0-25%</t>
  </si>
  <si>
    <t>在线氢气发生器</t>
  </si>
  <si>
    <t>电解碱液 0～0.4MPa，0-300mL/mi</t>
  </si>
  <si>
    <t>在线除烃仪</t>
  </si>
  <si>
    <t>0～0.4MPa，5000L/min</t>
  </si>
  <si>
    <t>预处理单元</t>
  </si>
  <si>
    <t>全程高温伴热</t>
  </si>
  <si>
    <t>油水分离器</t>
  </si>
  <si>
    <t>采集、传输及处理软件</t>
  </si>
  <si>
    <t>工控机</t>
  </si>
  <si>
    <t>机柜</t>
  </si>
  <si>
    <t>温压流监测单元</t>
  </si>
  <si>
    <t>温压流一体化监系统</t>
  </si>
  <si>
    <t>利旧</t>
  </si>
  <si>
    <t>环保数据采集传输</t>
  </si>
  <si>
    <t>环保数采仪</t>
  </si>
  <si>
    <t>UPS 供电电源</t>
  </si>
  <si>
    <t>UPS 电源</t>
  </si>
  <si>
    <t xml:space="preserve">10kVA </t>
  </si>
  <si>
    <t>设备安装及调试</t>
  </si>
  <si>
    <t>非甲烷总烃 在线监测设备安装</t>
  </si>
  <si>
    <t>采样管路安装</t>
  </si>
  <si>
    <t>管路敷设及桥架搭建</t>
  </si>
  <si>
    <t>72/168 调试报告</t>
  </si>
  <si>
    <t>环保比对验收</t>
  </si>
  <si>
    <t>载气与标气</t>
  </si>
  <si>
    <t>高纯氮气</t>
  </si>
  <si>
    <t>40L 含钢瓶，纯度：99.999%；减压阀 1 个。</t>
  </si>
  <si>
    <t>项</t>
  </si>
  <si>
    <t>8L 含钢瓶，纯度：99.999%；减压阀 1 个</t>
  </si>
  <si>
    <t>标气</t>
  </si>
  <si>
    <t>配套耗材</t>
  </si>
  <si>
    <t>非标 满足要求</t>
  </si>
  <si>
    <t>监测站房</t>
  </si>
  <si>
    <t>空调</t>
  </si>
  <si>
    <t>冷暖两用空调</t>
  </si>
  <si>
    <t>排风扇</t>
  </si>
  <si>
    <t>300*300</t>
  </si>
  <si>
    <t>日光灯</t>
  </si>
  <si>
    <t>标识标牌</t>
  </si>
  <si>
    <t>在线监测站房</t>
  </si>
  <si>
    <t>钢结构 14 平米</t>
  </si>
  <si>
    <t>视频监控</t>
  </si>
  <si>
    <t>视频录像机</t>
  </si>
  <si>
    <t>监控硬盘</t>
  </si>
  <si>
    <t>12000G，全新机械硬盘。硬盘质保3年。</t>
  </si>
  <si>
    <t>交换机</t>
  </si>
  <si>
    <t>8口百兆交换机、16口百兆交换机</t>
  </si>
  <si>
    <t>监视器</t>
  </si>
  <si>
    <t>尺寸不低于21寸</t>
  </si>
  <si>
    <t>安装附件</t>
  </si>
  <si>
    <t>电缆等，按需</t>
  </si>
  <si>
    <t>其他</t>
  </si>
  <si>
    <t>可燃气体报警器</t>
  </si>
  <si>
    <t>声光报警器</t>
  </si>
  <si>
    <t>其他附属设施</t>
  </si>
  <si>
    <t>1.温压流一体机 型号TFP-400 
2.温度测量范围：0～400℃
3.压力测量范围：-5～5kPa
4.流速测量范围：0～40m/s
5.湿度仪，型号RHD-400
6.量程 0-40%v/v</t>
    <phoneticPr fontId="1" type="noConversion"/>
  </si>
  <si>
    <t>符合HJ1013要求</t>
    <phoneticPr fontId="1" type="noConversion"/>
  </si>
  <si>
    <t>除水除油</t>
    <phoneticPr fontId="1" type="noConversion"/>
  </si>
  <si>
    <t>满足使用需求</t>
    <phoneticPr fontId="1" type="noConversion"/>
  </si>
  <si>
    <t>非标定制，满足使用需求</t>
    <phoneticPr fontId="1" type="noConversion"/>
  </si>
  <si>
    <t>整项包干，满足使用需求</t>
    <phoneticPr fontId="1" type="noConversion"/>
  </si>
  <si>
    <t>集线箱，满足使用需求</t>
    <phoneticPr fontId="1" type="noConversion"/>
  </si>
  <si>
    <t>整项包干价</t>
    <phoneticPr fontId="1" type="noConversion"/>
  </si>
  <si>
    <t>至少支持8路1080P高清摄像机输入，便于后期扩展；支持H.265，H.264编码；支持ONVIF协议，GB28181协议；最少支持3块硬盘，保证视频录像存储时间不低于1年；支持VGA、HDMI输出接口。存贮时间不少于1年</t>
    <phoneticPr fontId="1" type="noConversion"/>
  </si>
  <si>
    <t>视频摄像机</t>
    <phoneticPr fontId="1" type="noConversion"/>
  </si>
  <si>
    <t>不低于200万像素，可360°旋转，光学变倍不小于20倍，夜视距离不低于100米；支持H.265，H.264编码；支持ONVIF协议，GB28181协议；</t>
    <phoneticPr fontId="1" type="noConversion"/>
  </si>
  <si>
    <t>现在在线监测站房设施设备搬迁和投入使用</t>
    <phoneticPr fontId="1" type="noConversion"/>
  </si>
  <si>
    <t>每套含 8L（甲烷、丙烷）高、中、低浓度标气各一瓶，含钢瓶、含减压阀 1 个，带有效期证书；</t>
    <phoneticPr fontId="1" type="noConversion"/>
  </si>
  <si>
    <r>
      <t>每套含 8L O</t>
    </r>
    <r>
      <rPr>
        <vertAlign val="sub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 xml:space="preserve"> 高、中、低浓度标气各一瓶，含钢瓶、减压阀 1 个，带有效期证书；</t>
    </r>
    <phoneticPr fontId="1" type="noConversion"/>
  </si>
  <si>
    <t>1.监测非甲烷总烃、甲烷、总烃
2.量程范围：0-200mg/m3（可调）
3.分析时间：≤3min
4.当量程＞100mg/m3时，示值误差应在标准气体的标称值±5%以内；当量程≤100mg/m3时，示值误差应在F.S.的±2.5%以内。
5.512Mb内存，4Gb硬盘</t>
    <phoneticPr fontId="1" type="noConversion"/>
  </si>
  <si>
    <t>单价（元，未税）</t>
    <phoneticPr fontId="1" type="noConversion"/>
  </si>
  <si>
    <t>税率</t>
    <phoneticPr fontId="1" type="noConversion"/>
  </si>
  <si>
    <t>总价（元，含税）</t>
    <phoneticPr fontId="1" type="noConversion"/>
  </si>
  <si>
    <t>总价（元，未税）</t>
    <phoneticPr fontId="1" type="noConversion"/>
  </si>
  <si>
    <t>合计（元）</t>
    <phoneticPr fontId="1" type="noConversion"/>
  </si>
  <si>
    <t>双管路设计，带保温层与测温电阻，长度不低于50米/套</t>
    <phoneticPr fontId="1" type="noConversion"/>
  </si>
  <si>
    <t>附件3  喷涂废气排放口新增在线监测设施项目  开标一览表</t>
    <phoneticPr fontId="1" type="noConversion"/>
  </si>
  <si>
    <t>备注：
1、本表总价为项目包干价，包括但不限于项目执行的全部定制设计费、人工费、服务费、辅材耗材费、运输费、安装费、装卸费、检测检验费、培训费、上门费等全部费用，议定后招标人不再另行支付其他任何费用。
2、黄色部分请完整填写，其余部分请勿修改。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</si>
</sst>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vertAlign val="subscript"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topLeftCell="A40" workbookViewId="0">
      <selection activeCell="B59" sqref="B59"/>
    </sheetView>
  </sheetViews>
  <sheetFormatPr defaultRowHeight="12" x14ac:dyDescent="0.15"/>
  <cols>
    <col min="1" max="1" width="5.875" style="13" customWidth="1"/>
    <col min="2" max="2" width="26.375" style="13" customWidth="1"/>
    <col min="3" max="3" width="50.5" style="13" customWidth="1"/>
    <col min="4" max="5" width="3.625" style="13" customWidth="1"/>
    <col min="6" max="7" width="10" style="16" customWidth="1"/>
    <col min="8" max="8" width="5.25" style="13" customWidth="1"/>
    <col min="9" max="9" width="10" style="16" customWidth="1"/>
    <col min="10" max="16384" width="9" style="13"/>
  </cols>
  <sheetData>
    <row r="1" spans="1:10" ht="20.25" customHeight="1" x14ac:dyDescent="0.15">
      <c r="A1" s="19" t="s">
        <v>97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8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7" t="s">
        <v>91</v>
      </c>
      <c r="G2" s="7" t="s">
        <v>94</v>
      </c>
      <c r="H2" s="1" t="s">
        <v>92</v>
      </c>
      <c r="I2" s="7" t="s">
        <v>93</v>
      </c>
      <c r="J2" s="1" t="s">
        <v>5</v>
      </c>
    </row>
    <row r="3" spans="1:10" ht="14.25" customHeight="1" x14ac:dyDescent="0.15">
      <c r="A3" s="2">
        <v>1</v>
      </c>
      <c r="B3" s="3" t="s">
        <v>6</v>
      </c>
      <c r="C3" s="3"/>
      <c r="D3" s="3"/>
      <c r="E3" s="3"/>
      <c r="F3" s="8"/>
      <c r="G3" s="8"/>
      <c r="H3" s="3"/>
      <c r="I3" s="8"/>
      <c r="J3" s="3"/>
    </row>
    <row r="4" spans="1:10" ht="14.25" customHeight="1" x14ac:dyDescent="0.15">
      <c r="A4" s="4">
        <v>1.1000000000000001</v>
      </c>
      <c r="B4" s="4" t="s">
        <v>6</v>
      </c>
      <c r="C4" s="4" t="s">
        <v>7</v>
      </c>
      <c r="D4" s="4">
        <v>1</v>
      </c>
      <c r="E4" s="4" t="s">
        <v>8</v>
      </c>
      <c r="F4" s="11"/>
      <c r="G4" s="9">
        <f>F4*D4</f>
        <v>0</v>
      </c>
      <c r="H4" s="12"/>
      <c r="I4" s="9">
        <f>G4+G4*H4</f>
        <v>0</v>
      </c>
      <c r="J4" s="4" t="s">
        <v>9</v>
      </c>
    </row>
    <row r="5" spans="1:10" ht="14.25" customHeight="1" x14ac:dyDescent="0.15">
      <c r="A5" s="4">
        <v>2.1</v>
      </c>
      <c r="B5" s="4" t="s">
        <v>10</v>
      </c>
      <c r="C5" s="4" t="s">
        <v>96</v>
      </c>
      <c r="D5" s="4">
        <v>1</v>
      </c>
      <c r="E5" s="4" t="s">
        <v>8</v>
      </c>
      <c r="F5" s="11"/>
      <c r="G5" s="9">
        <f>F5*D5</f>
        <v>0</v>
      </c>
      <c r="H5" s="12"/>
      <c r="I5" s="9">
        <f>G5+G5*H5</f>
        <v>0</v>
      </c>
      <c r="J5" s="4" t="s">
        <v>9</v>
      </c>
    </row>
    <row r="6" spans="1:10" ht="14.25" customHeight="1" x14ac:dyDescent="0.15">
      <c r="A6" s="2">
        <v>2</v>
      </c>
      <c r="B6" s="2" t="s">
        <v>11</v>
      </c>
      <c r="C6" s="2"/>
      <c r="D6" s="2"/>
      <c r="E6" s="2"/>
      <c r="F6" s="10"/>
      <c r="G6" s="10"/>
      <c r="H6" s="2"/>
      <c r="I6" s="10"/>
      <c r="J6" s="2"/>
    </row>
    <row r="7" spans="1:10" ht="14.25" customHeight="1" x14ac:dyDescent="0.15">
      <c r="A7" s="4">
        <v>2.1</v>
      </c>
      <c r="B7" s="4" t="s">
        <v>12</v>
      </c>
      <c r="C7" s="4" t="s">
        <v>82</v>
      </c>
      <c r="D7" s="4">
        <v>1</v>
      </c>
      <c r="E7" s="4" t="s">
        <v>8</v>
      </c>
      <c r="F7" s="11"/>
      <c r="G7" s="9">
        <f t="shared" ref="G7:G9" si="0">F7*D7</f>
        <v>0</v>
      </c>
      <c r="H7" s="12"/>
      <c r="I7" s="9">
        <f t="shared" ref="I7:I9" si="1">G7+G7*H7</f>
        <v>0</v>
      </c>
      <c r="J7" s="4" t="s">
        <v>9</v>
      </c>
    </row>
    <row r="8" spans="1:10" ht="14.25" customHeight="1" x14ac:dyDescent="0.15">
      <c r="A8" s="4">
        <v>2.2000000000000002</v>
      </c>
      <c r="B8" s="4" t="s">
        <v>13</v>
      </c>
      <c r="C8" s="4" t="s">
        <v>81</v>
      </c>
      <c r="D8" s="4">
        <v>1</v>
      </c>
      <c r="E8" s="4" t="s">
        <v>8</v>
      </c>
      <c r="F8" s="11"/>
      <c r="G8" s="9">
        <f t="shared" si="0"/>
        <v>0</v>
      </c>
      <c r="H8" s="12"/>
      <c r="I8" s="9">
        <f t="shared" si="1"/>
        <v>0</v>
      </c>
      <c r="J8" s="4" t="s">
        <v>9</v>
      </c>
    </row>
    <row r="9" spans="1:10" ht="14.25" customHeight="1" x14ac:dyDescent="0.15">
      <c r="A9" s="4">
        <v>2.2999999999999998</v>
      </c>
      <c r="B9" s="4" t="s">
        <v>15</v>
      </c>
      <c r="C9" s="4" t="s">
        <v>16</v>
      </c>
      <c r="D9" s="4">
        <v>1</v>
      </c>
      <c r="E9" s="4" t="s">
        <v>8</v>
      </c>
      <c r="F9" s="11"/>
      <c r="G9" s="9">
        <f t="shared" si="0"/>
        <v>0</v>
      </c>
      <c r="H9" s="12"/>
      <c r="I9" s="9">
        <f t="shared" si="1"/>
        <v>0</v>
      </c>
      <c r="J9" s="4" t="s">
        <v>9</v>
      </c>
    </row>
    <row r="10" spans="1:10" ht="14.25" customHeight="1" x14ac:dyDescent="0.15">
      <c r="A10" s="2">
        <v>3</v>
      </c>
      <c r="B10" s="2" t="s">
        <v>17</v>
      </c>
      <c r="C10" s="2"/>
      <c r="D10" s="2"/>
      <c r="E10" s="2"/>
      <c r="F10" s="10"/>
      <c r="G10" s="10"/>
      <c r="H10" s="2"/>
      <c r="I10" s="10"/>
      <c r="J10" s="2"/>
    </row>
    <row r="11" spans="1:10" ht="93" customHeight="1" x14ac:dyDescent="0.15">
      <c r="A11" s="4">
        <v>3.1</v>
      </c>
      <c r="B11" s="4" t="s">
        <v>18</v>
      </c>
      <c r="C11" s="4" t="s">
        <v>90</v>
      </c>
      <c r="D11" s="4">
        <v>1</v>
      </c>
      <c r="E11" s="4" t="s">
        <v>8</v>
      </c>
      <c r="F11" s="11"/>
      <c r="G11" s="9">
        <f t="shared" ref="G11:G19" si="2">F11*D11</f>
        <v>0</v>
      </c>
      <c r="H11" s="12"/>
      <c r="I11" s="9">
        <f t="shared" ref="I11:I19" si="3">G11+G11*H11</f>
        <v>0</v>
      </c>
      <c r="J11" s="4" t="s">
        <v>9</v>
      </c>
    </row>
    <row r="12" spans="1:10" ht="15" customHeight="1" x14ac:dyDescent="0.15">
      <c r="A12" s="4">
        <v>3.2</v>
      </c>
      <c r="B12" s="4" t="s">
        <v>19</v>
      </c>
      <c r="C12" s="4" t="s">
        <v>20</v>
      </c>
      <c r="D12" s="4">
        <v>1</v>
      </c>
      <c r="E12" s="4" t="s">
        <v>8</v>
      </c>
      <c r="F12" s="11"/>
      <c r="G12" s="9">
        <f t="shared" si="2"/>
        <v>0</v>
      </c>
      <c r="H12" s="12"/>
      <c r="I12" s="9">
        <f t="shared" si="3"/>
        <v>0</v>
      </c>
      <c r="J12" s="4" t="s">
        <v>9</v>
      </c>
    </row>
    <row r="13" spans="1:10" ht="15" customHeight="1" x14ac:dyDescent="0.15">
      <c r="A13" s="4">
        <v>3.2</v>
      </c>
      <c r="B13" s="4" t="s">
        <v>21</v>
      </c>
      <c r="C13" s="4" t="s">
        <v>22</v>
      </c>
      <c r="D13" s="4">
        <v>1</v>
      </c>
      <c r="E13" s="4" t="s">
        <v>8</v>
      </c>
      <c r="F13" s="11"/>
      <c r="G13" s="9">
        <f t="shared" si="2"/>
        <v>0</v>
      </c>
      <c r="H13" s="12"/>
      <c r="I13" s="9">
        <f t="shared" si="3"/>
        <v>0</v>
      </c>
      <c r="J13" s="4" t="s">
        <v>9</v>
      </c>
    </row>
    <row r="14" spans="1:10" ht="15" customHeight="1" x14ac:dyDescent="0.15">
      <c r="A14" s="4">
        <v>3.3</v>
      </c>
      <c r="B14" s="4" t="s">
        <v>23</v>
      </c>
      <c r="C14" s="4" t="s">
        <v>24</v>
      </c>
      <c r="D14" s="4">
        <v>1</v>
      </c>
      <c r="E14" s="4" t="s">
        <v>8</v>
      </c>
      <c r="F14" s="11"/>
      <c r="G14" s="9">
        <f t="shared" si="2"/>
        <v>0</v>
      </c>
      <c r="H14" s="12"/>
      <c r="I14" s="9">
        <f t="shared" si="3"/>
        <v>0</v>
      </c>
      <c r="J14" s="4" t="s">
        <v>9</v>
      </c>
    </row>
    <row r="15" spans="1:10" ht="15" customHeight="1" x14ac:dyDescent="0.15">
      <c r="A15" s="4">
        <v>3.4</v>
      </c>
      <c r="B15" s="4" t="s">
        <v>25</v>
      </c>
      <c r="C15" s="4" t="s">
        <v>26</v>
      </c>
      <c r="D15" s="4">
        <v>1</v>
      </c>
      <c r="E15" s="4" t="s">
        <v>8</v>
      </c>
      <c r="F15" s="11"/>
      <c r="G15" s="9">
        <f t="shared" si="2"/>
        <v>0</v>
      </c>
      <c r="H15" s="12"/>
      <c r="I15" s="9">
        <f t="shared" si="3"/>
        <v>0</v>
      </c>
      <c r="J15" s="4" t="s">
        <v>9</v>
      </c>
    </row>
    <row r="16" spans="1:10" ht="15" customHeight="1" x14ac:dyDescent="0.15">
      <c r="A16" s="4">
        <v>3.5</v>
      </c>
      <c r="B16" s="4" t="s">
        <v>27</v>
      </c>
      <c r="C16" s="4" t="s">
        <v>78</v>
      </c>
      <c r="D16" s="4">
        <v>1</v>
      </c>
      <c r="E16" s="4" t="s">
        <v>8</v>
      </c>
      <c r="F16" s="11"/>
      <c r="G16" s="9">
        <f t="shared" si="2"/>
        <v>0</v>
      </c>
      <c r="H16" s="12"/>
      <c r="I16" s="9">
        <f t="shared" si="3"/>
        <v>0</v>
      </c>
      <c r="J16" s="4" t="s">
        <v>9</v>
      </c>
    </row>
    <row r="17" spans="1:10" ht="15" customHeight="1" x14ac:dyDescent="0.15">
      <c r="A17" s="4">
        <v>3.6</v>
      </c>
      <c r="B17" s="4" t="s">
        <v>28</v>
      </c>
      <c r="C17" s="4" t="s">
        <v>77</v>
      </c>
      <c r="D17" s="4">
        <v>1</v>
      </c>
      <c r="E17" s="4" t="s">
        <v>8</v>
      </c>
      <c r="F17" s="11"/>
      <c r="G17" s="9">
        <f t="shared" si="2"/>
        <v>0</v>
      </c>
      <c r="H17" s="12"/>
      <c r="I17" s="9">
        <f t="shared" si="3"/>
        <v>0</v>
      </c>
      <c r="J17" s="4" t="s">
        <v>9</v>
      </c>
    </row>
    <row r="18" spans="1:10" ht="15" customHeight="1" x14ac:dyDescent="0.15">
      <c r="A18" s="4">
        <v>3.7</v>
      </c>
      <c r="B18" s="4" t="s">
        <v>29</v>
      </c>
      <c r="C18" s="4" t="s">
        <v>80</v>
      </c>
      <c r="D18" s="4">
        <v>1</v>
      </c>
      <c r="E18" s="4" t="s">
        <v>8</v>
      </c>
      <c r="F18" s="11"/>
      <c r="G18" s="9">
        <f t="shared" si="2"/>
        <v>0</v>
      </c>
      <c r="H18" s="12"/>
      <c r="I18" s="9">
        <f t="shared" si="3"/>
        <v>0</v>
      </c>
      <c r="J18" s="4" t="s">
        <v>9</v>
      </c>
    </row>
    <row r="19" spans="1:10" ht="15" customHeight="1" x14ac:dyDescent="0.15">
      <c r="A19" s="4">
        <v>3.8</v>
      </c>
      <c r="B19" s="4" t="s">
        <v>30</v>
      </c>
      <c r="C19" s="4" t="s">
        <v>80</v>
      </c>
      <c r="D19" s="4">
        <v>1</v>
      </c>
      <c r="E19" s="4" t="s">
        <v>8</v>
      </c>
      <c r="F19" s="11"/>
      <c r="G19" s="9">
        <f t="shared" si="2"/>
        <v>0</v>
      </c>
      <c r="H19" s="12"/>
      <c r="I19" s="9">
        <f t="shared" si="3"/>
        <v>0</v>
      </c>
      <c r="J19" s="4" t="s">
        <v>9</v>
      </c>
    </row>
    <row r="20" spans="1:10" ht="15" customHeight="1" x14ac:dyDescent="0.15">
      <c r="A20" s="2">
        <v>4</v>
      </c>
      <c r="B20" s="2" t="s">
        <v>31</v>
      </c>
      <c r="C20" s="2"/>
      <c r="D20" s="2"/>
      <c r="E20" s="2"/>
      <c r="F20" s="10"/>
      <c r="G20" s="10"/>
      <c r="H20" s="2"/>
      <c r="I20" s="10"/>
      <c r="J20" s="2"/>
    </row>
    <row r="21" spans="1:10" ht="80.25" customHeight="1" x14ac:dyDescent="0.15">
      <c r="A21" s="4">
        <v>4.0999999999999996</v>
      </c>
      <c r="B21" s="4" t="s">
        <v>32</v>
      </c>
      <c r="C21" s="5" t="s">
        <v>76</v>
      </c>
      <c r="D21" s="4">
        <v>1</v>
      </c>
      <c r="E21" s="4" t="s">
        <v>8</v>
      </c>
      <c r="F21" s="11"/>
      <c r="G21" s="9">
        <f>F21*D21</f>
        <v>0</v>
      </c>
      <c r="H21" s="12"/>
      <c r="I21" s="9">
        <f>G21+G21*H21</f>
        <v>0</v>
      </c>
      <c r="J21" s="4" t="s">
        <v>33</v>
      </c>
    </row>
    <row r="22" spans="1:10" ht="15" customHeight="1" x14ac:dyDescent="0.15">
      <c r="A22" s="2">
        <v>5</v>
      </c>
      <c r="B22" s="2" t="s">
        <v>34</v>
      </c>
      <c r="C22" s="2"/>
      <c r="D22" s="2"/>
      <c r="E22" s="2"/>
      <c r="F22" s="10"/>
      <c r="G22" s="10"/>
      <c r="H22" s="2"/>
      <c r="I22" s="10"/>
      <c r="J22" s="2"/>
    </row>
    <row r="23" spans="1:10" ht="15" customHeight="1" x14ac:dyDescent="0.15">
      <c r="A23" s="4">
        <v>5.0999999999999996</v>
      </c>
      <c r="B23" s="4" t="s">
        <v>35</v>
      </c>
      <c r="C23" s="4" t="s">
        <v>79</v>
      </c>
      <c r="D23" s="4">
        <v>1</v>
      </c>
      <c r="E23" s="4" t="s">
        <v>8</v>
      </c>
      <c r="F23" s="11"/>
      <c r="G23" s="9">
        <f>F23*D23</f>
        <v>0</v>
      </c>
      <c r="H23" s="12"/>
      <c r="I23" s="9">
        <f>G23+G23*H23</f>
        <v>0</v>
      </c>
      <c r="J23" s="4" t="s">
        <v>33</v>
      </c>
    </row>
    <row r="24" spans="1:10" ht="15" customHeight="1" x14ac:dyDescent="0.15">
      <c r="A24" s="2">
        <v>6</v>
      </c>
      <c r="B24" s="2" t="s">
        <v>36</v>
      </c>
      <c r="C24" s="2"/>
      <c r="D24" s="2"/>
      <c r="E24" s="2"/>
      <c r="F24" s="10"/>
      <c r="G24" s="10"/>
      <c r="H24" s="2"/>
      <c r="I24" s="10"/>
      <c r="J24" s="2"/>
    </row>
    <row r="25" spans="1:10" ht="15" customHeight="1" x14ac:dyDescent="0.15">
      <c r="A25" s="4">
        <v>6.1</v>
      </c>
      <c r="B25" s="4" t="s">
        <v>37</v>
      </c>
      <c r="C25" s="4" t="s">
        <v>38</v>
      </c>
      <c r="D25" s="4">
        <v>1</v>
      </c>
      <c r="E25" s="4" t="s">
        <v>8</v>
      </c>
      <c r="F25" s="11"/>
      <c r="G25" s="9">
        <f>F25*D25</f>
        <v>0</v>
      </c>
      <c r="H25" s="12"/>
      <c r="I25" s="9">
        <f>G25+G25*H25</f>
        <v>0</v>
      </c>
      <c r="J25" s="4" t="s">
        <v>9</v>
      </c>
    </row>
    <row r="26" spans="1:10" ht="15" customHeight="1" x14ac:dyDescent="0.15">
      <c r="A26" s="2">
        <v>7</v>
      </c>
      <c r="B26" s="3" t="s">
        <v>39</v>
      </c>
      <c r="C26" s="3"/>
      <c r="D26" s="3"/>
      <c r="E26" s="3"/>
      <c r="F26" s="8"/>
      <c r="G26" s="8"/>
      <c r="H26" s="3"/>
      <c r="I26" s="8"/>
      <c r="J26" s="3"/>
    </row>
    <row r="27" spans="1:10" ht="15" customHeight="1" x14ac:dyDescent="0.15">
      <c r="A27" s="4">
        <v>7.1</v>
      </c>
      <c r="B27" s="4" t="s">
        <v>40</v>
      </c>
      <c r="C27" s="4"/>
      <c r="D27" s="4">
        <v>1</v>
      </c>
      <c r="E27" s="4" t="s">
        <v>8</v>
      </c>
      <c r="F27" s="11"/>
      <c r="G27" s="9">
        <f t="shared" ref="G27:G30" si="4">F27*D27</f>
        <v>0</v>
      </c>
      <c r="H27" s="12"/>
      <c r="I27" s="9">
        <f t="shared" ref="I27:I54" si="5">G27+G27*H27</f>
        <v>0</v>
      </c>
      <c r="J27" s="4" t="s">
        <v>9</v>
      </c>
    </row>
    <row r="28" spans="1:10" ht="15" customHeight="1" x14ac:dyDescent="0.15">
      <c r="A28" s="4">
        <v>7.2</v>
      </c>
      <c r="B28" s="4" t="s">
        <v>41</v>
      </c>
      <c r="C28" s="4" t="s">
        <v>42</v>
      </c>
      <c r="D28" s="4">
        <v>1</v>
      </c>
      <c r="E28" s="4" t="s">
        <v>8</v>
      </c>
      <c r="F28" s="11"/>
      <c r="G28" s="9">
        <f t="shared" si="4"/>
        <v>0</v>
      </c>
      <c r="H28" s="12"/>
      <c r="I28" s="9">
        <f t="shared" si="5"/>
        <v>0</v>
      </c>
      <c r="J28" s="4" t="s">
        <v>9</v>
      </c>
    </row>
    <row r="29" spans="1:10" ht="15" customHeight="1" x14ac:dyDescent="0.15">
      <c r="A29" s="4">
        <v>7.3</v>
      </c>
      <c r="B29" s="4" t="s">
        <v>43</v>
      </c>
      <c r="C29" s="4"/>
      <c r="D29" s="4">
        <v>1</v>
      </c>
      <c r="E29" s="4" t="s">
        <v>8</v>
      </c>
      <c r="F29" s="11"/>
      <c r="G29" s="9">
        <f t="shared" si="4"/>
        <v>0</v>
      </c>
      <c r="H29" s="12"/>
      <c r="I29" s="9">
        <f t="shared" si="5"/>
        <v>0</v>
      </c>
      <c r="J29" s="4" t="s">
        <v>9</v>
      </c>
    </row>
    <row r="30" spans="1:10" ht="15" customHeight="1" x14ac:dyDescent="0.15">
      <c r="A30" s="4">
        <v>7.4</v>
      </c>
      <c r="B30" s="4" t="s">
        <v>44</v>
      </c>
      <c r="C30" s="4"/>
      <c r="D30" s="4">
        <v>1</v>
      </c>
      <c r="E30" s="4" t="s">
        <v>8</v>
      </c>
      <c r="F30" s="11"/>
      <c r="G30" s="9">
        <f t="shared" si="4"/>
        <v>0</v>
      </c>
      <c r="H30" s="12"/>
      <c r="I30" s="9">
        <f t="shared" si="5"/>
        <v>0</v>
      </c>
      <c r="J30" s="4" t="s">
        <v>9</v>
      </c>
    </row>
    <row r="31" spans="1:10" ht="15" customHeight="1" x14ac:dyDescent="0.15">
      <c r="A31" s="2">
        <v>8</v>
      </c>
      <c r="B31" s="3" t="s">
        <v>45</v>
      </c>
      <c r="C31" s="3"/>
      <c r="D31" s="3"/>
      <c r="E31" s="3"/>
      <c r="F31" s="8"/>
      <c r="G31" s="8"/>
      <c r="H31" s="3"/>
      <c r="I31" s="8"/>
      <c r="J31" s="3"/>
    </row>
    <row r="32" spans="1:10" ht="15" customHeight="1" x14ac:dyDescent="0.15">
      <c r="A32" s="4">
        <v>8.1</v>
      </c>
      <c r="B32" s="6" t="s">
        <v>46</v>
      </c>
      <c r="C32" s="4" t="s">
        <v>47</v>
      </c>
      <c r="D32" s="4">
        <v>1</v>
      </c>
      <c r="E32" s="4" t="s">
        <v>48</v>
      </c>
      <c r="F32" s="11"/>
      <c r="G32" s="9">
        <f t="shared" ref="G32:G36" si="6">F32*D32</f>
        <v>0</v>
      </c>
      <c r="H32" s="12"/>
      <c r="I32" s="9">
        <f t="shared" si="5"/>
        <v>0</v>
      </c>
      <c r="J32" s="4" t="s">
        <v>9</v>
      </c>
    </row>
    <row r="33" spans="1:10" ht="15" customHeight="1" x14ac:dyDescent="0.15">
      <c r="A33" s="4">
        <v>8.1999999999999993</v>
      </c>
      <c r="B33" s="6" t="s">
        <v>46</v>
      </c>
      <c r="C33" s="4" t="s">
        <v>49</v>
      </c>
      <c r="D33" s="4">
        <v>1</v>
      </c>
      <c r="E33" s="4" t="s">
        <v>48</v>
      </c>
      <c r="F33" s="11"/>
      <c r="G33" s="9">
        <f t="shared" si="6"/>
        <v>0</v>
      </c>
      <c r="H33" s="12"/>
      <c r="I33" s="9">
        <f t="shared" si="5"/>
        <v>0</v>
      </c>
      <c r="J33" s="4" t="s">
        <v>9</v>
      </c>
    </row>
    <row r="34" spans="1:10" ht="32.25" customHeight="1" x14ac:dyDescent="0.15">
      <c r="A34" s="4">
        <v>8.3000000000000007</v>
      </c>
      <c r="B34" s="6" t="s">
        <v>50</v>
      </c>
      <c r="C34" s="4" t="s">
        <v>88</v>
      </c>
      <c r="D34" s="4">
        <v>1</v>
      </c>
      <c r="E34" s="4" t="s">
        <v>48</v>
      </c>
      <c r="F34" s="11"/>
      <c r="G34" s="9">
        <f t="shared" si="6"/>
        <v>0</v>
      </c>
      <c r="H34" s="12"/>
      <c r="I34" s="9">
        <f t="shared" si="5"/>
        <v>0</v>
      </c>
      <c r="J34" s="4" t="s">
        <v>9</v>
      </c>
    </row>
    <row r="35" spans="1:10" ht="32.25" customHeight="1" x14ac:dyDescent="0.15">
      <c r="A35" s="4">
        <v>8.4</v>
      </c>
      <c r="B35" s="6" t="s">
        <v>50</v>
      </c>
      <c r="C35" s="4" t="s">
        <v>89</v>
      </c>
      <c r="D35" s="4">
        <v>1</v>
      </c>
      <c r="E35" s="4" t="s">
        <v>48</v>
      </c>
      <c r="F35" s="11"/>
      <c r="G35" s="9">
        <f t="shared" si="6"/>
        <v>0</v>
      </c>
      <c r="H35" s="12"/>
      <c r="I35" s="9">
        <f t="shared" si="5"/>
        <v>0</v>
      </c>
      <c r="J35" s="4" t="s">
        <v>9</v>
      </c>
    </row>
    <row r="36" spans="1:10" ht="14.25" customHeight="1" x14ac:dyDescent="0.15">
      <c r="A36" s="4">
        <v>8.5</v>
      </c>
      <c r="B36" s="4" t="s">
        <v>51</v>
      </c>
      <c r="C36" s="4" t="s">
        <v>52</v>
      </c>
      <c r="D36" s="4"/>
      <c r="E36" s="4"/>
      <c r="F36" s="11"/>
      <c r="G36" s="9">
        <f t="shared" si="6"/>
        <v>0</v>
      </c>
      <c r="H36" s="12"/>
      <c r="I36" s="9">
        <f t="shared" si="5"/>
        <v>0</v>
      </c>
      <c r="J36" s="4"/>
    </row>
    <row r="37" spans="1:10" ht="14.25" customHeight="1" x14ac:dyDescent="0.15">
      <c r="A37" s="2">
        <v>9</v>
      </c>
      <c r="B37" s="3" t="s">
        <v>53</v>
      </c>
      <c r="C37" s="3"/>
      <c r="D37" s="3"/>
      <c r="E37" s="3"/>
      <c r="F37" s="8"/>
      <c r="G37" s="8"/>
      <c r="H37" s="3"/>
      <c r="I37" s="8"/>
      <c r="J37" s="3"/>
    </row>
    <row r="38" spans="1:10" ht="14.25" customHeight="1" x14ac:dyDescent="0.15">
      <c r="A38" s="4">
        <v>9.1</v>
      </c>
      <c r="B38" s="4" t="s">
        <v>54</v>
      </c>
      <c r="C38" s="4" t="s">
        <v>55</v>
      </c>
      <c r="D38" s="4">
        <v>1</v>
      </c>
      <c r="E38" s="4" t="s">
        <v>8</v>
      </c>
      <c r="F38" s="11"/>
      <c r="G38" s="9">
        <f t="shared" ref="G38:G42" si="7">F38*D38</f>
        <v>0</v>
      </c>
      <c r="H38" s="12"/>
      <c r="I38" s="9">
        <f t="shared" si="5"/>
        <v>0</v>
      </c>
      <c r="J38" s="4" t="s">
        <v>33</v>
      </c>
    </row>
    <row r="39" spans="1:10" ht="14.25" customHeight="1" x14ac:dyDescent="0.15">
      <c r="A39" s="4">
        <v>9.1999999999999993</v>
      </c>
      <c r="B39" s="4" t="s">
        <v>56</v>
      </c>
      <c r="C39" s="4" t="s">
        <v>57</v>
      </c>
      <c r="D39" s="4">
        <v>1</v>
      </c>
      <c r="E39" s="4" t="s">
        <v>8</v>
      </c>
      <c r="F39" s="11"/>
      <c r="G39" s="9">
        <f t="shared" si="7"/>
        <v>0</v>
      </c>
      <c r="H39" s="12"/>
      <c r="I39" s="9">
        <f t="shared" si="5"/>
        <v>0</v>
      </c>
      <c r="J39" s="4" t="s">
        <v>9</v>
      </c>
    </row>
    <row r="40" spans="1:10" ht="14.25" customHeight="1" x14ac:dyDescent="0.15">
      <c r="A40" s="4">
        <v>9.3000000000000007</v>
      </c>
      <c r="B40" s="4" t="s">
        <v>58</v>
      </c>
      <c r="C40" s="4" t="s">
        <v>79</v>
      </c>
      <c r="D40" s="4">
        <v>1</v>
      </c>
      <c r="E40" s="4" t="s">
        <v>8</v>
      </c>
      <c r="F40" s="11"/>
      <c r="G40" s="9">
        <f t="shared" si="7"/>
        <v>0</v>
      </c>
      <c r="H40" s="12"/>
      <c r="I40" s="9">
        <f t="shared" si="5"/>
        <v>0</v>
      </c>
      <c r="J40" s="4" t="s">
        <v>9</v>
      </c>
    </row>
    <row r="41" spans="1:10" ht="14.25" customHeight="1" x14ac:dyDescent="0.15">
      <c r="A41" s="4">
        <v>9.4</v>
      </c>
      <c r="B41" s="4" t="s">
        <v>59</v>
      </c>
      <c r="C41" s="4" t="s">
        <v>79</v>
      </c>
      <c r="D41" s="4">
        <v>1</v>
      </c>
      <c r="E41" s="4" t="s">
        <v>8</v>
      </c>
      <c r="F41" s="11"/>
      <c r="G41" s="9">
        <f t="shared" si="7"/>
        <v>0</v>
      </c>
      <c r="H41" s="12"/>
      <c r="I41" s="9">
        <f t="shared" si="5"/>
        <v>0</v>
      </c>
      <c r="J41" s="4" t="s">
        <v>9</v>
      </c>
    </row>
    <row r="42" spans="1:10" ht="14.25" customHeight="1" x14ac:dyDescent="0.15">
      <c r="A42" s="4">
        <v>9.5</v>
      </c>
      <c r="B42" s="4" t="s">
        <v>60</v>
      </c>
      <c r="C42" s="4" t="s">
        <v>61</v>
      </c>
      <c r="D42" s="4">
        <v>1</v>
      </c>
      <c r="E42" s="4" t="s">
        <v>8</v>
      </c>
      <c r="F42" s="11"/>
      <c r="G42" s="9">
        <f t="shared" si="7"/>
        <v>0</v>
      </c>
      <c r="H42" s="12"/>
      <c r="I42" s="9">
        <f t="shared" si="5"/>
        <v>0</v>
      </c>
      <c r="J42" s="4" t="s">
        <v>9</v>
      </c>
    </row>
    <row r="43" spans="1:10" ht="14.25" customHeight="1" x14ac:dyDescent="0.15">
      <c r="A43" s="2">
        <v>10</v>
      </c>
      <c r="B43" s="3" t="s">
        <v>62</v>
      </c>
      <c r="C43" s="3"/>
      <c r="D43" s="2"/>
      <c r="E43" s="2"/>
      <c r="F43" s="10"/>
      <c r="G43" s="10"/>
      <c r="H43" s="2"/>
      <c r="I43" s="10"/>
      <c r="J43" s="2"/>
    </row>
    <row r="44" spans="1:10" ht="43.5" customHeight="1" x14ac:dyDescent="0.15">
      <c r="A44" s="4">
        <v>10.1</v>
      </c>
      <c r="B44" s="4" t="s">
        <v>85</v>
      </c>
      <c r="C44" s="4" t="s">
        <v>86</v>
      </c>
      <c r="D44" s="4">
        <v>2</v>
      </c>
      <c r="E44" s="4" t="s">
        <v>48</v>
      </c>
      <c r="F44" s="11"/>
      <c r="G44" s="9">
        <f t="shared" ref="G44:G49" si="8">F44*D44</f>
        <v>0</v>
      </c>
      <c r="H44" s="12"/>
      <c r="I44" s="9">
        <f t="shared" si="5"/>
        <v>0</v>
      </c>
      <c r="J44" s="4" t="s">
        <v>9</v>
      </c>
    </row>
    <row r="45" spans="1:10" ht="56.25" customHeight="1" x14ac:dyDescent="0.15">
      <c r="A45" s="4">
        <v>10.199999999999999</v>
      </c>
      <c r="B45" s="4" t="s">
        <v>63</v>
      </c>
      <c r="C45" s="4" t="s">
        <v>84</v>
      </c>
      <c r="D45" s="4">
        <v>1</v>
      </c>
      <c r="E45" s="4" t="s">
        <v>48</v>
      </c>
      <c r="F45" s="11"/>
      <c r="G45" s="9">
        <f t="shared" si="8"/>
        <v>0</v>
      </c>
      <c r="H45" s="12"/>
      <c r="I45" s="9">
        <f t="shared" si="5"/>
        <v>0</v>
      </c>
      <c r="J45" s="4" t="s">
        <v>9</v>
      </c>
    </row>
    <row r="46" spans="1:10" ht="13.5" customHeight="1" x14ac:dyDescent="0.15">
      <c r="A46" s="4">
        <v>10.3</v>
      </c>
      <c r="B46" s="4" t="s">
        <v>64</v>
      </c>
      <c r="C46" s="4" t="s">
        <v>65</v>
      </c>
      <c r="D46" s="4">
        <v>1</v>
      </c>
      <c r="E46" s="4" t="s">
        <v>8</v>
      </c>
      <c r="F46" s="11"/>
      <c r="G46" s="9">
        <f t="shared" si="8"/>
        <v>0</v>
      </c>
      <c r="H46" s="12"/>
      <c r="I46" s="9">
        <f t="shared" si="5"/>
        <v>0</v>
      </c>
      <c r="J46" s="4" t="s">
        <v>9</v>
      </c>
    </row>
    <row r="47" spans="1:10" ht="13.5" customHeight="1" x14ac:dyDescent="0.15">
      <c r="A47" s="4">
        <v>10.4</v>
      </c>
      <c r="B47" s="4" t="s">
        <v>66</v>
      </c>
      <c r="C47" s="4" t="s">
        <v>67</v>
      </c>
      <c r="D47" s="4">
        <v>1</v>
      </c>
      <c r="E47" s="4" t="s">
        <v>8</v>
      </c>
      <c r="F47" s="11"/>
      <c r="G47" s="9">
        <f t="shared" si="8"/>
        <v>0</v>
      </c>
      <c r="H47" s="12"/>
      <c r="I47" s="9">
        <f t="shared" si="5"/>
        <v>0</v>
      </c>
      <c r="J47" s="4" t="s">
        <v>9</v>
      </c>
    </row>
    <row r="48" spans="1:10" ht="13.5" customHeight="1" x14ac:dyDescent="0.15">
      <c r="A48" s="4">
        <v>10.5</v>
      </c>
      <c r="B48" s="4" t="s">
        <v>68</v>
      </c>
      <c r="C48" s="4" t="s">
        <v>69</v>
      </c>
      <c r="D48" s="4">
        <v>1</v>
      </c>
      <c r="E48" s="4" t="s">
        <v>8</v>
      </c>
      <c r="F48" s="11"/>
      <c r="G48" s="9">
        <f t="shared" si="8"/>
        <v>0</v>
      </c>
      <c r="H48" s="12"/>
      <c r="I48" s="9">
        <f t="shared" si="5"/>
        <v>0</v>
      </c>
      <c r="J48" s="4" t="s">
        <v>9</v>
      </c>
    </row>
    <row r="49" spans="1:10" ht="13.5" customHeight="1" x14ac:dyDescent="0.15">
      <c r="A49" s="4">
        <v>10.6</v>
      </c>
      <c r="B49" s="4" t="s">
        <v>70</v>
      </c>
      <c r="C49" s="4" t="s">
        <v>71</v>
      </c>
      <c r="D49" s="4">
        <v>1</v>
      </c>
      <c r="E49" s="4" t="s">
        <v>8</v>
      </c>
      <c r="F49" s="11"/>
      <c r="G49" s="9">
        <f t="shared" si="8"/>
        <v>0</v>
      </c>
      <c r="H49" s="12"/>
      <c r="I49" s="9">
        <f t="shared" si="5"/>
        <v>0</v>
      </c>
      <c r="J49" s="4" t="s">
        <v>9</v>
      </c>
    </row>
    <row r="50" spans="1:10" ht="13.5" customHeight="1" x14ac:dyDescent="0.15">
      <c r="A50" s="2">
        <v>11</v>
      </c>
      <c r="B50" s="3" t="s">
        <v>72</v>
      </c>
      <c r="C50" s="3"/>
      <c r="D50" s="3"/>
      <c r="E50" s="3"/>
      <c r="F50" s="8"/>
      <c r="G50" s="8"/>
      <c r="H50" s="3"/>
      <c r="I50" s="8"/>
      <c r="J50" s="3"/>
    </row>
    <row r="51" spans="1:10" ht="13.5" customHeight="1" x14ac:dyDescent="0.15">
      <c r="A51" s="4">
        <v>11.1</v>
      </c>
      <c r="B51" s="4" t="s">
        <v>73</v>
      </c>
      <c r="C51" s="4" t="s">
        <v>14</v>
      </c>
      <c r="D51" s="4">
        <v>1</v>
      </c>
      <c r="E51" s="4" t="s">
        <v>8</v>
      </c>
      <c r="F51" s="11"/>
      <c r="G51" s="9">
        <f t="shared" ref="G51:G54" si="9">F51*D51</f>
        <v>0</v>
      </c>
      <c r="H51" s="12"/>
      <c r="I51" s="9">
        <f t="shared" si="5"/>
        <v>0</v>
      </c>
      <c r="J51" s="4" t="s">
        <v>9</v>
      </c>
    </row>
    <row r="52" spans="1:10" ht="13.5" customHeight="1" x14ac:dyDescent="0.15">
      <c r="A52" s="4">
        <v>11.2</v>
      </c>
      <c r="B52" s="4" t="s">
        <v>74</v>
      </c>
      <c r="C52" s="4" t="s">
        <v>14</v>
      </c>
      <c r="D52" s="4">
        <v>1</v>
      </c>
      <c r="E52" s="4" t="s">
        <v>8</v>
      </c>
      <c r="F52" s="11"/>
      <c r="G52" s="9">
        <f t="shared" si="9"/>
        <v>0</v>
      </c>
      <c r="H52" s="12"/>
      <c r="I52" s="9">
        <f t="shared" si="5"/>
        <v>0</v>
      </c>
      <c r="J52" s="4" t="s">
        <v>9</v>
      </c>
    </row>
    <row r="53" spans="1:10" ht="13.5" customHeight="1" x14ac:dyDescent="0.15">
      <c r="A53" s="4">
        <v>11.3</v>
      </c>
      <c r="B53" s="4" t="s">
        <v>75</v>
      </c>
      <c r="C53" s="4" t="s">
        <v>14</v>
      </c>
      <c r="D53" s="4">
        <v>1</v>
      </c>
      <c r="E53" s="4" t="s">
        <v>8</v>
      </c>
      <c r="F53" s="11"/>
      <c r="G53" s="9">
        <f t="shared" si="9"/>
        <v>0</v>
      </c>
      <c r="H53" s="12"/>
      <c r="I53" s="9">
        <f t="shared" si="5"/>
        <v>0</v>
      </c>
      <c r="J53" s="4" t="s">
        <v>9</v>
      </c>
    </row>
    <row r="54" spans="1:10" ht="27.75" customHeight="1" x14ac:dyDescent="0.15">
      <c r="A54" s="4">
        <v>11.4</v>
      </c>
      <c r="B54" s="4" t="s">
        <v>87</v>
      </c>
      <c r="C54" s="4" t="s">
        <v>83</v>
      </c>
      <c r="D54" s="4">
        <v>1</v>
      </c>
      <c r="E54" s="4" t="s">
        <v>8</v>
      </c>
      <c r="F54" s="11"/>
      <c r="G54" s="9">
        <f t="shared" si="9"/>
        <v>0</v>
      </c>
      <c r="H54" s="12"/>
      <c r="I54" s="9">
        <f t="shared" si="5"/>
        <v>0</v>
      </c>
      <c r="J54" s="4" t="s">
        <v>9</v>
      </c>
    </row>
    <row r="55" spans="1:10" ht="15" customHeight="1" x14ac:dyDescent="0.15">
      <c r="A55" s="17" t="s">
        <v>95</v>
      </c>
      <c r="B55" s="17"/>
      <c r="C55" s="17"/>
      <c r="D55" s="17"/>
      <c r="E55" s="17"/>
      <c r="F55" s="17"/>
      <c r="G55" s="14">
        <f>SUM(G4:G54)</f>
        <v>0</v>
      </c>
      <c r="H55" s="15"/>
      <c r="I55" s="14">
        <f>SUM(I4:I54)</f>
        <v>0</v>
      </c>
      <c r="J55" s="15"/>
    </row>
    <row r="56" spans="1:10" ht="57" customHeight="1" x14ac:dyDescent="0.15">
      <c r="A56" s="18" t="s">
        <v>98</v>
      </c>
      <c r="B56" s="18"/>
      <c r="C56" s="18"/>
      <c r="D56" s="18"/>
      <c r="E56" s="18"/>
      <c r="F56" s="18"/>
      <c r="G56" s="18"/>
      <c r="H56" s="18"/>
      <c r="I56" s="18"/>
      <c r="J56" s="18"/>
    </row>
  </sheetData>
  <autoFilter ref="A2:J55"/>
  <mergeCells count="3">
    <mergeCell ref="A55:F55"/>
    <mergeCell ref="A56:J56"/>
    <mergeCell ref="A1:J1"/>
  </mergeCells>
  <phoneticPr fontId="1" type="noConversion"/>
  <printOptions horizontalCentered="1"/>
  <pageMargins left="0.39370078740157483" right="0.39370078740157483" top="0.39370078740157483" bottom="0.47244094488188981" header="0.31496062992125984" footer="0.31496062992125984"/>
  <pageSetup paperSize="9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2026-01-21T03:13:11Z</dcterms:modified>
</cp:coreProperties>
</file>